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irdg:443/GC/WebDav/2935/254632427/"/>
    </mc:Choice>
  </mc:AlternateContent>
  <bookViews>
    <workbookView xWindow="0" yWindow="0" windowWidth="25200" windowHeight="10950"/>
  </bookViews>
  <sheets>
    <sheet name="CENE-CENIK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7" i="2" l="1"/>
  <c r="F67" i="2"/>
  <c r="F52" i="2"/>
  <c r="F39" i="2"/>
  <c r="F27" i="2"/>
  <c r="E76" i="2"/>
  <c r="F76" i="2" s="1"/>
  <c r="E66" i="2"/>
  <c r="F66" i="2" s="1"/>
  <c r="E51" i="2"/>
  <c r="F51" i="2" s="1"/>
  <c r="E38" i="2"/>
  <c r="F38" i="2" s="1"/>
  <c r="E26" i="2"/>
  <c r="F26" i="2" s="1"/>
</calcChain>
</file>

<file path=xl/sharedStrings.xml><?xml version="1.0" encoding="utf-8"?>
<sst xmlns="http://schemas.openxmlformats.org/spreadsheetml/2006/main" count="143" uniqueCount="88">
  <si>
    <t xml:space="preserve">Vojašnica Petra Petriča Bleiweisova 32, 4000 Kranj </t>
  </si>
  <si>
    <t>Vojaški objekt Rudolfa Badjure Pokljuka, Srednja vas v Bohinju 165, 4247 Zgornje Gorje</t>
  </si>
  <si>
    <t>Vojašnica Boštjana Kekca, Bohinjska Bela 153, 4263 Bohinjska Bela</t>
  </si>
  <si>
    <t>Vojaški objekt Ajševica, Ajševica 18, p.p.501, 5102 Nova Gorica</t>
  </si>
  <si>
    <t>Vojašnica Slovenski pomorščaki Ankaran, Jadranska cesta 11, 6280 Ankaran</t>
  </si>
  <si>
    <t>Vojašnica Jerneja Molana Cerklje ob Krki; Cerklje ob Krki 4 a; 8263 Cerklje ob Krki</t>
  </si>
  <si>
    <t>z.š.</t>
  </si>
  <si>
    <t>število lovilcev na lokaciji</t>
  </si>
  <si>
    <t>okvirno letno število  ponovitev</t>
  </si>
  <si>
    <t xml:space="preserve">ponudnik- kratko in kraj: </t>
  </si>
  <si>
    <t>številka in datum ponudbe:</t>
  </si>
  <si>
    <t xml:space="preserve">Vse navedene pogodbene vrednosti se  naročnik ne bo zavezal dosegati in </t>
  </si>
  <si>
    <t>Plačilo:  30. dan, pri čemer začne rok plačila teči naslednji dan po uradnem prejemu listine (e-računa), ki je podlaga za izplačilo, na naročnikovem naslovu.</t>
  </si>
  <si>
    <t xml:space="preserve">Ponudnik mora izpolniti vse zahtevane podatke (osenčene)  v ponudbi. Ponudniku ni dovoljeno spreminjanje vsebine zahtev naročnika. </t>
  </si>
  <si>
    <t xml:space="preserve">Ponujena storitev mora v celoti ustrezati naročnikovim zahtevam, navedenim v razpisni dokumentaciji, v V. poglavju. </t>
  </si>
  <si>
    <t>1.1.</t>
  </si>
  <si>
    <t>1.2.</t>
  </si>
  <si>
    <t>1.3.</t>
  </si>
  <si>
    <t>1.4.</t>
  </si>
  <si>
    <t>Ponudba - cana:</t>
  </si>
  <si>
    <t xml:space="preserve">% DDV </t>
  </si>
  <si>
    <t>DDV v EUR/e.m.</t>
  </si>
  <si>
    <t>cena v EUR z DDV</t>
  </si>
  <si>
    <t>okvirni kraji: Novo mesto, Cerklje ob Krki, idr.;</t>
  </si>
  <si>
    <t>2.1.</t>
  </si>
  <si>
    <t>3. sklop: štajersko območje</t>
  </si>
  <si>
    <t>3.1.</t>
  </si>
  <si>
    <t>3.2.</t>
  </si>
  <si>
    <t>3.3.</t>
  </si>
  <si>
    <t>3.4.</t>
  </si>
  <si>
    <t>4.1.</t>
  </si>
  <si>
    <t>4.2.</t>
  </si>
  <si>
    <t>4.3.</t>
  </si>
  <si>
    <t>4.4.</t>
  </si>
  <si>
    <t>5.1.</t>
  </si>
  <si>
    <t>5.2.</t>
  </si>
  <si>
    <t>ODVOZ ODPADKOV IZ LOVILCEV KUHINJSKIH MAŠČOB</t>
  </si>
  <si>
    <t>Okvirna pogodbena vrednost tega sklopa je v višini 48.800,00 EUR z DDV.</t>
  </si>
  <si>
    <t>Okvirna pogodbena vrednost tega sklopa je v višini 44.000,00 EUR z DDV.</t>
  </si>
  <si>
    <t>Okvirna pogodbena vrednost tega sklopa je v višini 32.800,00 EUR z DDV.</t>
  </si>
  <si>
    <t>Okvirna pogodbena vrednost tega sklopa je v višini  72.800,00 EUR z DDV.</t>
  </si>
  <si>
    <t>Okvirna pogodbena vrednost tega sklopa je v višini 20.000,00 EUR z DDV.</t>
  </si>
  <si>
    <t>kilogram</t>
  </si>
  <si>
    <t>enota mere (e.m.)</t>
  </si>
  <si>
    <r>
      <t xml:space="preserve">ODVOZ ODPADKOV IZ LOVILCEV KUHINJSKIH MAŠČOB, S ČIŠČEJEM LOVILCEV - </t>
    </r>
    <r>
      <rPr>
        <b/>
        <u/>
        <sz val="11"/>
        <color theme="1"/>
        <rFont val="Arial"/>
        <family val="2"/>
        <charset val="238"/>
      </rPr>
      <t>KOMPLETNA STORITEV,</t>
    </r>
    <r>
      <rPr>
        <b/>
        <sz val="11"/>
        <color theme="1"/>
        <rFont val="Arial"/>
        <family val="2"/>
        <charset val="238"/>
      </rPr>
      <t xml:space="preserve"> </t>
    </r>
  </si>
  <si>
    <r>
      <t xml:space="preserve">okviren volumen lovilcev v </t>
    </r>
    <r>
      <rPr>
        <b/>
        <sz val="10"/>
        <color theme="1"/>
        <rFont val="Arial"/>
        <family val="2"/>
        <charset val="238"/>
      </rPr>
      <t>m3</t>
    </r>
  </si>
  <si>
    <t>Vojašnica Ivan Cankar Vrhnika. Raskovec 50, 1360 Vrhnika</t>
  </si>
  <si>
    <t>Lokacija storitve (naziv, naslov s poštno št.)</t>
  </si>
  <si>
    <t>Cene krijejo vse stroške za realizacijo razpisane storitve. Naročnik naknadno ne bo priznaval nikakršnih stroškov.</t>
  </si>
  <si>
    <r>
      <t>CENA VELJA: fco na vseh naročnikovih lokacijah</t>
    </r>
    <r>
      <rPr>
        <i/>
        <sz val="10"/>
        <rFont val="Arial"/>
        <family val="2"/>
        <charset val="238"/>
      </rPr>
      <t xml:space="preserve"> (navedenih in morebitnih dodatnih) </t>
    </r>
    <r>
      <rPr>
        <sz val="10"/>
        <rFont val="Arial"/>
        <family val="2"/>
        <charset val="238"/>
      </rPr>
      <t>sklopa.</t>
    </r>
  </si>
  <si>
    <t>Vojašnica Edvarda Peperke Leskovškova 7, 1000 Ljubljana</t>
  </si>
  <si>
    <r>
      <t xml:space="preserve">okvirni kraji: Kranj, Bohinjska Bela, Zg. Gorje-Pokljuka-Rudno polje, </t>
    </r>
    <r>
      <rPr>
        <i/>
        <sz val="10"/>
        <color theme="1"/>
        <rFont val="Arial"/>
        <family val="2"/>
        <charset val="238"/>
      </rPr>
      <t>Poljče-Begunje na G.,</t>
    </r>
    <r>
      <rPr>
        <sz val="10"/>
        <color theme="1"/>
        <rFont val="Arial"/>
        <family val="2"/>
        <charset val="238"/>
      </rPr>
      <t xml:space="preserve"> idr.;</t>
    </r>
  </si>
  <si>
    <t>2.2.a.</t>
  </si>
  <si>
    <t>2.2.b.</t>
  </si>
  <si>
    <t>2.3.</t>
  </si>
  <si>
    <t xml:space="preserve">Vojašnica generala Maistra, Ramovševa  2, 2000 Maribor </t>
  </si>
  <si>
    <t>Vojašnic Franca Rozmana Staneta Mariborska c. 29, 3000 Celje</t>
  </si>
  <si>
    <t>Vojašnica Murska Sobota, Kopališka 4, 9000 Murska Sobota</t>
  </si>
  <si>
    <t>3.5.</t>
  </si>
  <si>
    <t>okvirni kraji: Maribor, Celje, Slovenska Bistrica, Murska Sobota, Limbuš, idr.;</t>
  </si>
  <si>
    <t>Vojašnica JPV Vipava, Beblerjeva 28, 5271 Vipava</t>
  </si>
  <si>
    <t>4.5.</t>
  </si>
  <si>
    <t>4.6.</t>
  </si>
  <si>
    <t>4.7.</t>
  </si>
  <si>
    <t>okvirni kraji: Postojna, Vipava, Pivka, Sežana, Nova Gorica, Ankaran, idr.;</t>
  </si>
  <si>
    <t>Vojašnica Franca Uršiča, Straška cesta 26, 8000 Novo mesto</t>
  </si>
  <si>
    <t>4. sklop: primorsko območje</t>
  </si>
  <si>
    <t>5. sklop: dolenjsko območje</t>
  </si>
  <si>
    <t>2. sklop: gorenjsko območje</t>
  </si>
  <si>
    <t>1. sklop: osrednjeslovensko območje</t>
  </si>
  <si>
    <t>*ICZR-Izobraževalni center zaščite in reševanja</t>
  </si>
  <si>
    <t xml:space="preserve">ICZR* Ig, Zabrv 12, 1292 Ig </t>
  </si>
  <si>
    <t>ICZR* Logatec</t>
  </si>
  <si>
    <t>Vojašnica Slovenska Bistrica Ljubljanska cesta 22,  2230 Slovenska Bistrica</t>
  </si>
  <si>
    <t>ICZR* Sežana, Bazoviška cesta 13, 6210 Sežana</t>
  </si>
  <si>
    <t>ICZR* enota Pekre Bezjakova ulica 151, pošta Limbuš 2341</t>
  </si>
  <si>
    <t>Vojašnica Postojna -BAČ, Ljubljanska cesta 37, 6230 Postojna</t>
  </si>
  <si>
    <t>Vojašnica Stanislava Požarja Kolodvorska 59, 6257 Pivka</t>
  </si>
  <si>
    <t xml:space="preserve">    vode in javno kanalizacijo (Ur.l. RS št. 47/05, 45/07, 79/09 in 64/12)  in drugo veljavno zakonodajo; </t>
  </si>
  <si>
    <t xml:space="preserve">    s številko 19 08 09 iz klasifikacijskega seznama, v skladu z Uredbo o emisiji snovi in toplote pri odvajanju odpadnih vod v </t>
  </si>
  <si>
    <t>PRILOGA:  PONUDBA  CENE-CENIK       MORS 8/2021-ODP</t>
  </si>
  <si>
    <t>cena v EUR brez DDV/e.m. (4 d.m.)</t>
  </si>
  <si>
    <r>
      <t>okvirni kraji: Ljubljana, Ig, Vrhnika, L</t>
    </r>
    <r>
      <rPr>
        <i/>
        <sz val="10"/>
        <rFont val="Arial"/>
        <family val="2"/>
        <charset val="238"/>
      </rPr>
      <t>ogatec, Kočevska Reka</t>
    </r>
    <r>
      <rPr>
        <sz val="10"/>
        <rFont val="Arial"/>
        <family val="2"/>
        <charset val="238"/>
      </rPr>
      <t xml:space="preserve">  idr.; </t>
    </r>
  </si>
  <si>
    <r>
      <t xml:space="preserve">okvirna količina odpadkov v </t>
    </r>
    <r>
      <rPr>
        <b/>
        <sz val="9"/>
        <color theme="1"/>
        <rFont val="Arial"/>
        <family val="2"/>
        <charset val="238"/>
      </rPr>
      <t>kg</t>
    </r>
  </si>
  <si>
    <t xml:space="preserve">Uporabljeno razmerje za pretvornik med m3 (kubičnimi metri) in kg (kilogrami) je 1:1.000, kar pomeni, da je 1 m3 = 1.000 kg. </t>
  </si>
  <si>
    <r>
      <t xml:space="preserve">    ne bo nosil odškodninske odgovornosti za njeno nedoseganje.                 </t>
    </r>
    <r>
      <rPr>
        <b/>
        <u/>
        <sz val="11"/>
        <rFont val="Arial"/>
        <family val="2"/>
        <charset val="238"/>
      </rPr>
      <t>STORITEV SE NAROČA Z NAROČILNIMI LISTI.</t>
    </r>
  </si>
  <si>
    <t>Izvajalec mora voditi EVIDENČNE LISTE skladno z zakonodajo in po naročnikovem pooblastilu.</t>
  </si>
  <si>
    <t>Ponudba - cena: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</si>
</sst>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S_I_T"/>
    <numFmt numFmtId="165" formatCode="0.0"/>
    <numFmt numFmtId="166" formatCode="#,##0.0000"/>
  </numFmts>
  <fonts count="2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rgb="FF00B0F0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164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65" fontId="7" fillId="5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164" fontId="19" fillId="4" borderId="0" xfId="0" applyNumberFormat="1" applyFont="1" applyFill="1" applyAlignment="1" applyProtection="1">
      <alignment horizontal="left" vertical="center"/>
      <protection locked="0"/>
    </xf>
    <xf numFmtId="166" fontId="4" fillId="2" borderId="3" xfId="0" applyNumberFormat="1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18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workbookViewId="0">
      <selection activeCell="C3" sqref="C3"/>
    </sheetView>
  </sheetViews>
  <sheetFormatPr defaultRowHeight="14.25" x14ac:dyDescent="0.25"/>
  <cols>
    <col min="1" max="1" width="6.140625" style="4" customWidth="1"/>
    <col min="2" max="2" width="60.28515625" style="4" customWidth="1"/>
    <col min="3" max="3" width="18.42578125" style="4" customWidth="1"/>
    <col min="4" max="4" width="15.28515625" style="4" customWidth="1"/>
    <col min="5" max="5" width="14.140625" style="4" customWidth="1"/>
    <col min="6" max="6" width="14.85546875" style="4" customWidth="1"/>
    <col min="7" max="8" width="9.140625" style="4"/>
    <col min="9" max="9" width="29.5703125" style="4" customWidth="1"/>
    <col min="10" max="16384" width="9.140625" style="4"/>
  </cols>
  <sheetData>
    <row r="1" spans="1:13" ht="15" x14ac:dyDescent="0.25">
      <c r="A1" s="2" t="s">
        <v>80</v>
      </c>
      <c r="B1" s="23"/>
      <c r="C1" s="3" t="s">
        <v>36</v>
      </c>
      <c r="D1" s="3"/>
      <c r="E1" s="3"/>
      <c r="F1" s="3"/>
    </row>
    <row r="2" spans="1:13" s="5" customFormat="1" ht="27.75" customHeight="1" x14ac:dyDescent="0.25">
      <c r="B2" s="6" t="s">
        <v>9</v>
      </c>
      <c r="C2" s="37"/>
      <c r="D2" s="39"/>
      <c r="E2" s="39"/>
      <c r="F2" s="39"/>
      <c r="G2" s="7"/>
      <c r="H2" s="7"/>
      <c r="I2" s="7"/>
      <c r="J2" s="7"/>
      <c r="K2" s="7"/>
      <c r="L2" s="7"/>
      <c r="M2" s="7"/>
    </row>
    <row r="3" spans="1:13" s="5" customFormat="1" ht="20.25" customHeight="1" x14ac:dyDescent="0.25">
      <c r="B3" s="6" t="s">
        <v>10</v>
      </c>
      <c r="C3" s="38"/>
      <c r="D3" s="40"/>
      <c r="E3" s="40"/>
      <c r="F3" s="40"/>
      <c r="G3" s="7"/>
      <c r="H3" s="7"/>
      <c r="I3" s="7"/>
      <c r="J3" s="7"/>
      <c r="K3" s="7"/>
      <c r="L3" s="7"/>
      <c r="M3" s="7"/>
    </row>
    <row r="4" spans="1:13" ht="15" x14ac:dyDescent="0.25">
      <c r="A4" s="8" t="s">
        <v>44</v>
      </c>
      <c r="G4" s="7"/>
    </row>
    <row r="5" spans="1:13" ht="15" x14ac:dyDescent="0.25">
      <c r="A5" s="8" t="s">
        <v>79</v>
      </c>
    </row>
    <row r="6" spans="1:13" ht="15" x14ac:dyDescent="0.25">
      <c r="A6" s="8" t="s">
        <v>78</v>
      </c>
    </row>
    <row r="7" spans="1:13" ht="17.25" customHeight="1" x14ac:dyDescent="0.25">
      <c r="A7" s="3" t="s">
        <v>11</v>
      </c>
    </row>
    <row r="8" spans="1:13" ht="15" x14ac:dyDescent="0.25">
      <c r="A8" s="9" t="s">
        <v>85</v>
      </c>
      <c r="B8" s="10"/>
    </row>
    <row r="9" spans="1:13" x14ac:dyDescent="0.25">
      <c r="A9" s="11" t="s">
        <v>12</v>
      </c>
      <c r="B9" s="10"/>
    </row>
    <row r="10" spans="1:13" ht="15" x14ac:dyDescent="0.25">
      <c r="A10" s="11" t="s">
        <v>13</v>
      </c>
      <c r="B10" s="10"/>
      <c r="I10" s="20"/>
      <c r="J10"/>
    </row>
    <row r="11" spans="1:13" ht="15" x14ac:dyDescent="0.25">
      <c r="A11" s="11" t="s">
        <v>14</v>
      </c>
      <c r="B11" s="10"/>
      <c r="J11"/>
    </row>
    <row r="12" spans="1:13" ht="15" x14ac:dyDescent="0.25">
      <c r="A12" s="11" t="s">
        <v>86</v>
      </c>
      <c r="B12" s="10"/>
      <c r="C12" s="10"/>
      <c r="D12" s="10"/>
      <c r="E12" s="10"/>
      <c r="F12" s="10"/>
      <c r="J12"/>
    </row>
    <row r="13" spans="1:13" ht="15" x14ac:dyDescent="0.25">
      <c r="A13" s="11" t="s">
        <v>48</v>
      </c>
      <c r="B13" s="10"/>
      <c r="C13" s="10"/>
      <c r="D13" s="10"/>
      <c r="E13" s="10"/>
      <c r="F13" s="10"/>
      <c r="J13"/>
    </row>
    <row r="14" spans="1:13" ht="15" x14ac:dyDescent="0.25">
      <c r="A14" s="25" t="s">
        <v>49</v>
      </c>
      <c r="B14" s="10"/>
      <c r="C14" s="10"/>
      <c r="D14" s="10"/>
      <c r="E14" s="10"/>
      <c r="F14" s="10"/>
      <c r="J14"/>
      <c r="K14" s="12"/>
    </row>
    <row r="15" spans="1:13" ht="15" x14ac:dyDescent="0.25">
      <c r="A15" s="47" t="s">
        <v>84</v>
      </c>
      <c r="B15" s="10"/>
      <c r="C15" s="10"/>
      <c r="D15" s="10"/>
      <c r="E15" s="10"/>
      <c r="F15" s="10"/>
      <c r="J15" s="1"/>
      <c r="K15" s="12"/>
    </row>
    <row r="16" spans="1:13" ht="15" x14ac:dyDescent="0.25">
      <c r="A16" s="8" t="s">
        <v>69</v>
      </c>
      <c r="B16" s="10"/>
      <c r="C16" s="10"/>
      <c r="D16" s="10"/>
      <c r="E16" s="10"/>
      <c r="F16" s="10"/>
      <c r="I16" s="21"/>
      <c r="J16"/>
    </row>
    <row r="17" spans="1:14" ht="15" x14ac:dyDescent="0.25">
      <c r="A17" s="44" t="s">
        <v>82</v>
      </c>
      <c r="B17" s="10"/>
      <c r="C17" s="10"/>
      <c r="D17" s="10"/>
      <c r="E17" s="10"/>
      <c r="F17" s="10"/>
      <c r="I17" s="20"/>
      <c r="J17"/>
      <c r="K17"/>
      <c r="L17"/>
      <c r="M17"/>
    </row>
    <row r="18" spans="1:14" ht="27.75" customHeight="1" x14ac:dyDescent="0.25">
      <c r="A18" s="26" t="s">
        <v>6</v>
      </c>
      <c r="B18" s="27" t="s">
        <v>47</v>
      </c>
      <c r="C18" s="13" t="s">
        <v>7</v>
      </c>
      <c r="D18" s="13" t="s">
        <v>45</v>
      </c>
      <c r="E18" s="13" t="s">
        <v>83</v>
      </c>
      <c r="F18" s="13" t="s">
        <v>8</v>
      </c>
      <c r="I18" s="1"/>
      <c r="J18" s="1"/>
      <c r="K18" s="1"/>
      <c r="L18" s="1"/>
      <c r="M18" s="1"/>
      <c r="N18" s="1"/>
    </row>
    <row r="19" spans="1:14" ht="15.75" customHeight="1" x14ac:dyDescent="0.25">
      <c r="A19" s="14" t="s">
        <v>15</v>
      </c>
      <c r="B19" s="15" t="s">
        <v>50</v>
      </c>
      <c r="C19" s="28">
        <v>2</v>
      </c>
      <c r="D19" s="29">
        <v>2</v>
      </c>
      <c r="E19" s="45">
        <v>2000</v>
      </c>
      <c r="F19" s="29">
        <v>4</v>
      </c>
      <c r="I19" s="1"/>
      <c r="J19" s="1"/>
      <c r="K19" s="1"/>
      <c r="L19" s="1"/>
      <c r="M19" s="1"/>
      <c r="N19" s="1"/>
    </row>
    <row r="20" spans="1:14" ht="15.75" customHeight="1" x14ac:dyDescent="0.25">
      <c r="A20" s="14" t="s">
        <v>16</v>
      </c>
      <c r="B20" s="15" t="s">
        <v>46</v>
      </c>
      <c r="C20" s="28">
        <v>1</v>
      </c>
      <c r="D20" s="29">
        <v>2</v>
      </c>
      <c r="E20" s="45">
        <v>2000</v>
      </c>
      <c r="F20" s="29">
        <v>2</v>
      </c>
      <c r="I20" s="1"/>
      <c r="J20" s="1"/>
      <c r="K20" s="1"/>
      <c r="L20" s="1"/>
      <c r="M20" s="1"/>
      <c r="N20" s="1"/>
    </row>
    <row r="21" spans="1:14" ht="16.5" customHeight="1" x14ac:dyDescent="0.25">
      <c r="A21" s="14" t="s">
        <v>17</v>
      </c>
      <c r="B21" s="15" t="s">
        <v>71</v>
      </c>
      <c r="C21" s="28">
        <v>2</v>
      </c>
      <c r="D21" s="29">
        <v>3</v>
      </c>
      <c r="E21" s="45">
        <v>3000</v>
      </c>
      <c r="F21" s="29">
        <v>2</v>
      </c>
      <c r="I21" s="1"/>
      <c r="J21" s="1"/>
      <c r="K21" s="1"/>
      <c r="L21" s="1"/>
      <c r="M21" s="1"/>
      <c r="N21" s="1"/>
    </row>
    <row r="22" spans="1:14" ht="16.5" customHeight="1" x14ac:dyDescent="0.25">
      <c r="A22" s="14" t="s">
        <v>18</v>
      </c>
      <c r="B22" s="15" t="s">
        <v>72</v>
      </c>
      <c r="C22" s="28">
        <v>1</v>
      </c>
      <c r="D22" s="29">
        <v>2</v>
      </c>
      <c r="E22" s="45">
        <v>2000</v>
      </c>
      <c r="F22" s="29">
        <v>0</v>
      </c>
      <c r="I22" s="1"/>
      <c r="J22" s="1"/>
      <c r="K22" s="1"/>
      <c r="L22" s="1"/>
      <c r="M22" s="1"/>
      <c r="N22" s="1"/>
    </row>
    <row r="23" spans="1:14" ht="15" x14ac:dyDescent="0.25">
      <c r="A23" s="16" t="s">
        <v>37</v>
      </c>
      <c r="C23" s="35" t="s">
        <v>70</v>
      </c>
      <c r="I23" s="1"/>
      <c r="J23" s="1"/>
      <c r="K23" s="1"/>
      <c r="L23" s="1"/>
      <c r="M23" s="1"/>
      <c r="N23" s="1"/>
    </row>
    <row r="24" spans="1:14" ht="15.75" thickBot="1" x14ac:dyDescent="0.3">
      <c r="A24" s="17" t="s">
        <v>87</v>
      </c>
      <c r="I24" s="1"/>
      <c r="J24" s="1"/>
      <c r="K24" s="1"/>
      <c r="L24" s="1"/>
      <c r="M24" s="1"/>
      <c r="N24" s="1"/>
    </row>
    <row r="25" spans="1:14" s="18" customFormat="1" ht="25.5" x14ac:dyDescent="0.25">
      <c r="A25" s="4"/>
      <c r="B25" s="31" t="s">
        <v>43</v>
      </c>
      <c r="C25" s="32" t="s">
        <v>81</v>
      </c>
      <c r="D25" s="32" t="s">
        <v>20</v>
      </c>
      <c r="E25" s="32" t="s">
        <v>21</v>
      </c>
      <c r="F25" s="33" t="s">
        <v>22</v>
      </c>
      <c r="I25" s="1"/>
      <c r="J25" s="1"/>
      <c r="K25" s="1"/>
      <c r="L25" s="1"/>
      <c r="M25" s="1"/>
      <c r="N25" s="1"/>
    </row>
    <row r="26" spans="1:14" ht="30" customHeight="1" thickBot="1" x14ac:dyDescent="0.3">
      <c r="B26" s="46" t="s">
        <v>42</v>
      </c>
      <c r="C26" s="41"/>
      <c r="D26" s="19"/>
      <c r="E26" s="42">
        <f>+C26*D26/100</f>
        <v>0</v>
      </c>
      <c r="F26" s="43">
        <f>+C26+E26</f>
        <v>0</v>
      </c>
      <c r="I26" s="24"/>
      <c r="J26" s="24"/>
      <c r="K26" s="24"/>
      <c r="L26" s="24"/>
      <c r="M26" s="24"/>
      <c r="N26" s="24"/>
    </row>
    <row r="27" spans="1:14" x14ac:dyDescent="0.25">
      <c r="A27" s="20"/>
      <c r="E27" s="34"/>
      <c r="F27" s="36" t="str">
        <f>+A16</f>
        <v>1. sklop: osrednjeslovensko območje</v>
      </c>
      <c r="I27" s="24"/>
      <c r="J27" s="24"/>
      <c r="K27" s="24"/>
      <c r="L27" s="24"/>
      <c r="M27" s="24"/>
      <c r="N27" s="24"/>
    </row>
    <row r="28" spans="1:14" ht="15" customHeight="1" x14ac:dyDescent="0.25">
      <c r="A28" s="8" t="s">
        <v>68</v>
      </c>
      <c r="I28" s="24"/>
      <c r="J28" s="24"/>
      <c r="K28" s="24"/>
      <c r="L28" s="24"/>
      <c r="M28" s="24"/>
      <c r="N28" s="24"/>
    </row>
    <row r="29" spans="1:14" ht="15" customHeight="1" x14ac:dyDescent="0.25">
      <c r="A29" s="16" t="s">
        <v>51</v>
      </c>
      <c r="I29" s="24"/>
      <c r="J29" s="24"/>
      <c r="K29" s="24"/>
      <c r="L29" s="24"/>
      <c r="M29" s="24"/>
      <c r="N29" s="24"/>
    </row>
    <row r="30" spans="1:14" ht="25.5" customHeight="1" x14ac:dyDescent="0.25">
      <c r="A30" s="26" t="s">
        <v>6</v>
      </c>
      <c r="B30" s="27" t="s">
        <v>47</v>
      </c>
      <c r="C30" s="13" t="s">
        <v>7</v>
      </c>
      <c r="D30" s="13" t="s">
        <v>45</v>
      </c>
      <c r="E30" s="13" t="s">
        <v>83</v>
      </c>
      <c r="F30" s="13" t="s">
        <v>8</v>
      </c>
      <c r="I30" s="1"/>
      <c r="J30" s="1"/>
      <c r="K30" s="1"/>
      <c r="L30" s="1"/>
    </row>
    <row r="31" spans="1:14" ht="15.75" customHeight="1" x14ac:dyDescent="0.25">
      <c r="A31" s="14" t="s">
        <v>24</v>
      </c>
      <c r="B31" s="15" t="s">
        <v>0</v>
      </c>
      <c r="C31" s="28">
        <v>1</v>
      </c>
      <c r="D31" s="29">
        <v>3</v>
      </c>
      <c r="E31" s="45">
        <v>3000</v>
      </c>
      <c r="F31" s="29">
        <v>2</v>
      </c>
      <c r="I31" s="1"/>
      <c r="J31" s="1"/>
      <c r="K31" s="1"/>
      <c r="L31" s="1"/>
    </row>
    <row r="32" spans="1:14" ht="15.75" customHeight="1" x14ac:dyDescent="0.25">
      <c r="A32" s="14" t="s">
        <v>52</v>
      </c>
      <c r="B32" s="15" t="s">
        <v>2</v>
      </c>
      <c r="C32" s="28">
        <v>1</v>
      </c>
      <c r="D32" s="29">
        <v>6</v>
      </c>
      <c r="E32" s="45">
        <v>6000</v>
      </c>
      <c r="F32" s="29">
        <v>1</v>
      </c>
      <c r="I32" s="1"/>
      <c r="J32" s="1"/>
      <c r="K32" s="1"/>
      <c r="L32" s="1"/>
    </row>
    <row r="33" spans="1:14" ht="15.75" customHeight="1" x14ac:dyDescent="0.25">
      <c r="A33" s="15" t="s">
        <v>53</v>
      </c>
      <c r="B33" s="15" t="s">
        <v>2</v>
      </c>
      <c r="C33" s="28">
        <v>1</v>
      </c>
      <c r="D33" s="29">
        <v>4</v>
      </c>
      <c r="E33" s="45">
        <v>4000</v>
      </c>
      <c r="F33" s="29">
        <v>1</v>
      </c>
      <c r="I33" s="1"/>
      <c r="J33" s="1"/>
      <c r="K33" s="1"/>
      <c r="L33" s="1"/>
    </row>
    <row r="34" spans="1:14" ht="24.75" customHeight="1" x14ac:dyDescent="0.25">
      <c r="A34" s="14" t="s">
        <v>54</v>
      </c>
      <c r="B34" s="15" t="s">
        <v>1</v>
      </c>
      <c r="C34" s="28">
        <v>2</v>
      </c>
      <c r="D34" s="29">
        <v>2</v>
      </c>
      <c r="E34" s="45">
        <v>2000</v>
      </c>
      <c r="F34" s="29">
        <v>2</v>
      </c>
      <c r="I34" s="1"/>
      <c r="J34" s="1"/>
      <c r="K34" s="1"/>
      <c r="L34" s="1"/>
    </row>
    <row r="35" spans="1:14" x14ac:dyDescent="0.25">
      <c r="A35" s="16" t="s">
        <v>38</v>
      </c>
    </row>
    <row r="36" spans="1:14" ht="15" thickBot="1" x14ac:dyDescent="0.3">
      <c r="A36" s="17" t="s">
        <v>87</v>
      </c>
    </row>
    <row r="37" spans="1:14" s="18" customFormat="1" ht="25.5" x14ac:dyDescent="0.25">
      <c r="A37" s="4"/>
      <c r="B37" s="31" t="s">
        <v>43</v>
      </c>
      <c r="C37" s="32" t="s">
        <v>81</v>
      </c>
      <c r="D37" s="32" t="s">
        <v>20</v>
      </c>
      <c r="E37" s="32" t="s">
        <v>21</v>
      </c>
      <c r="F37" s="33" t="s">
        <v>22</v>
      </c>
    </row>
    <row r="38" spans="1:14" ht="30.75" customHeight="1" thickBot="1" x14ac:dyDescent="0.3">
      <c r="B38" s="46" t="s">
        <v>42</v>
      </c>
      <c r="C38" s="41"/>
      <c r="D38" s="19"/>
      <c r="E38" s="42">
        <f>+C38*D38/100</f>
        <v>0</v>
      </c>
      <c r="F38" s="43">
        <f>+C38+E38</f>
        <v>0</v>
      </c>
    </row>
    <row r="39" spans="1:14" ht="15" x14ac:dyDescent="0.25">
      <c r="A39" s="20"/>
      <c r="E39" s="34"/>
      <c r="F39" s="36" t="str">
        <f>+A28</f>
        <v>2. sklop: gorenjsko območje</v>
      </c>
      <c r="I39" s="20"/>
      <c r="J39"/>
      <c r="K39"/>
      <c r="L39"/>
      <c r="M39"/>
    </row>
    <row r="40" spans="1:14" ht="15" x14ac:dyDescent="0.25">
      <c r="A40" s="8" t="s">
        <v>25</v>
      </c>
      <c r="I40" s="16"/>
      <c r="J40"/>
      <c r="K40"/>
      <c r="L40"/>
      <c r="M40"/>
    </row>
    <row r="41" spans="1:14" x14ac:dyDescent="0.25">
      <c r="A41" s="17" t="s">
        <v>59</v>
      </c>
      <c r="F41" s="16"/>
      <c r="I41" s="20"/>
      <c r="J41" s="20"/>
      <c r="K41" s="20"/>
      <c r="L41" s="20"/>
      <c r="M41" s="20"/>
      <c r="N41" s="20"/>
    </row>
    <row r="42" spans="1:14" ht="26.25" customHeight="1" x14ac:dyDescent="0.25">
      <c r="A42" s="26" t="s">
        <v>6</v>
      </c>
      <c r="B42" s="27" t="s">
        <v>47</v>
      </c>
      <c r="C42" s="13" t="s">
        <v>7</v>
      </c>
      <c r="D42" s="13" t="s">
        <v>45</v>
      </c>
      <c r="E42" s="13" t="s">
        <v>83</v>
      </c>
      <c r="F42" s="13" t="s">
        <v>8</v>
      </c>
      <c r="I42" s="20"/>
      <c r="J42" s="20"/>
      <c r="K42" s="20"/>
      <c r="L42" s="20"/>
      <c r="M42" s="20"/>
      <c r="N42" s="20"/>
    </row>
    <row r="43" spans="1:14" ht="15.75" x14ac:dyDescent="0.25">
      <c r="A43" s="14" t="s">
        <v>26</v>
      </c>
      <c r="B43" s="15" t="s">
        <v>55</v>
      </c>
      <c r="C43" s="28">
        <v>2</v>
      </c>
      <c r="D43" s="29">
        <v>3</v>
      </c>
      <c r="E43" s="45">
        <v>3000</v>
      </c>
      <c r="F43" s="30">
        <v>2</v>
      </c>
      <c r="I43" s="20"/>
      <c r="J43" s="20"/>
      <c r="K43" s="20"/>
      <c r="L43" s="20"/>
      <c r="M43" s="20"/>
      <c r="N43" s="20"/>
    </row>
    <row r="44" spans="1:14" ht="15.75" x14ac:dyDescent="0.25">
      <c r="A44" s="14" t="s">
        <v>27</v>
      </c>
      <c r="B44" s="15" t="s">
        <v>56</v>
      </c>
      <c r="C44" s="28">
        <v>1</v>
      </c>
      <c r="D44" s="29">
        <v>5</v>
      </c>
      <c r="E44" s="45">
        <v>5000</v>
      </c>
      <c r="F44" s="30">
        <v>4</v>
      </c>
      <c r="I44" s="20"/>
      <c r="J44" s="20"/>
      <c r="K44" s="20"/>
      <c r="L44" s="20"/>
      <c r="M44" s="20"/>
      <c r="N44" s="20"/>
    </row>
    <row r="45" spans="1:14" ht="21.75" customHeight="1" x14ac:dyDescent="0.25">
      <c r="A45" s="14" t="s">
        <v>28</v>
      </c>
      <c r="B45" s="15" t="s">
        <v>73</v>
      </c>
      <c r="C45" s="28">
        <v>2</v>
      </c>
      <c r="D45" s="29">
        <v>4</v>
      </c>
      <c r="E45" s="45">
        <v>4000</v>
      </c>
      <c r="F45" s="30">
        <v>1</v>
      </c>
      <c r="I45" s="20"/>
      <c r="J45" s="20"/>
      <c r="K45" s="20"/>
      <c r="L45" s="20"/>
      <c r="M45" s="20"/>
      <c r="N45" s="20"/>
    </row>
    <row r="46" spans="1:14" ht="15.75" x14ac:dyDescent="0.25">
      <c r="A46" s="14" t="s">
        <v>29</v>
      </c>
      <c r="B46" s="15" t="s">
        <v>57</v>
      </c>
      <c r="C46" s="28">
        <v>1</v>
      </c>
      <c r="D46" s="29">
        <v>2</v>
      </c>
      <c r="E46" s="45">
        <v>2000</v>
      </c>
      <c r="F46" s="30">
        <v>2</v>
      </c>
      <c r="I46" s="20"/>
      <c r="J46" s="20"/>
      <c r="K46" s="20"/>
      <c r="L46" s="20"/>
      <c r="M46" s="20"/>
      <c r="N46" s="20"/>
    </row>
    <row r="47" spans="1:14" ht="15.75" x14ac:dyDescent="0.25">
      <c r="A47" s="14" t="s">
        <v>58</v>
      </c>
      <c r="B47" s="15" t="s">
        <v>75</v>
      </c>
      <c r="C47" s="28">
        <v>1</v>
      </c>
      <c r="D47" s="29">
        <v>1</v>
      </c>
      <c r="E47" s="45">
        <v>1000</v>
      </c>
      <c r="F47" s="30">
        <v>0</v>
      </c>
      <c r="I47" s="20"/>
      <c r="J47" s="20"/>
      <c r="K47" s="20"/>
      <c r="L47" s="20"/>
      <c r="M47" s="20"/>
      <c r="N47" s="20"/>
    </row>
    <row r="48" spans="1:14" x14ac:dyDescent="0.25">
      <c r="A48" s="16" t="s">
        <v>39</v>
      </c>
      <c r="C48" s="35" t="s">
        <v>70</v>
      </c>
      <c r="I48" s="20"/>
      <c r="J48" s="20"/>
      <c r="K48" s="20"/>
      <c r="L48" s="20"/>
      <c r="M48" s="20"/>
      <c r="N48" s="20"/>
    </row>
    <row r="49" spans="1:14" ht="15" thickBot="1" x14ac:dyDescent="0.3">
      <c r="A49" s="17" t="s">
        <v>87</v>
      </c>
    </row>
    <row r="50" spans="1:14" s="18" customFormat="1" ht="25.5" x14ac:dyDescent="0.25">
      <c r="A50" s="4"/>
      <c r="B50" s="31" t="s">
        <v>43</v>
      </c>
      <c r="C50" s="32" t="s">
        <v>81</v>
      </c>
      <c r="D50" s="32" t="s">
        <v>20</v>
      </c>
      <c r="E50" s="32" t="s">
        <v>21</v>
      </c>
      <c r="F50" s="33" t="s">
        <v>22</v>
      </c>
    </row>
    <row r="51" spans="1:14" ht="28.5" customHeight="1" thickBot="1" x14ac:dyDescent="0.3">
      <c r="B51" s="46" t="s">
        <v>42</v>
      </c>
      <c r="C51" s="41"/>
      <c r="D51" s="19"/>
      <c r="E51" s="42">
        <f>+C51*D51/100</f>
        <v>0</v>
      </c>
      <c r="F51" s="43">
        <f>+C51+E51</f>
        <v>0</v>
      </c>
      <c r="I51" s="20"/>
      <c r="J51"/>
      <c r="K51"/>
      <c r="L51"/>
      <c r="M51"/>
    </row>
    <row r="52" spans="1:14" ht="15" x14ac:dyDescent="0.25">
      <c r="A52" s="20"/>
      <c r="E52" s="34"/>
      <c r="F52" s="36" t="str">
        <f>+A40</f>
        <v>3. sklop: štajersko območje</v>
      </c>
      <c r="I52" s="20"/>
      <c r="J52"/>
      <c r="K52"/>
      <c r="L52"/>
      <c r="M52"/>
    </row>
    <row r="53" spans="1:14" ht="15" x14ac:dyDescent="0.25">
      <c r="A53" s="8" t="s">
        <v>66</v>
      </c>
      <c r="H53" s="20"/>
      <c r="I53" s="20"/>
      <c r="J53" s="20"/>
      <c r="K53" s="20"/>
      <c r="L53" s="20"/>
      <c r="M53" s="20"/>
      <c r="N53" s="20"/>
    </row>
    <row r="54" spans="1:14" ht="15.75" customHeight="1" x14ac:dyDescent="0.25">
      <c r="A54" s="17" t="s">
        <v>64</v>
      </c>
      <c r="F54" s="20"/>
      <c r="H54" s="20"/>
      <c r="I54" s="20"/>
      <c r="J54" s="20"/>
      <c r="K54" s="20"/>
      <c r="L54" s="20"/>
      <c r="M54" s="20"/>
      <c r="N54" s="20"/>
    </row>
    <row r="55" spans="1:14" ht="27" customHeight="1" x14ac:dyDescent="0.25">
      <c r="A55" s="26" t="s">
        <v>6</v>
      </c>
      <c r="B55" s="27" t="s">
        <v>47</v>
      </c>
      <c r="C55" s="13" t="s">
        <v>7</v>
      </c>
      <c r="D55" s="13" t="s">
        <v>45</v>
      </c>
      <c r="E55" s="13" t="s">
        <v>83</v>
      </c>
      <c r="F55" s="13" t="s">
        <v>8</v>
      </c>
      <c r="H55" s="20"/>
      <c r="I55" s="20"/>
      <c r="J55" s="20"/>
      <c r="K55" s="20"/>
      <c r="L55" s="20"/>
      <c r="M55" s="20"/>
      <c r="N55" s="20"/>
    </row>
    <row r="56" spans="1:14" ht="17.25" customHeight="1" x14ac:dyDescent="0.25">
      <c r="A56" s="14" t="s">
        <v>30</v>
      </c>
      <c r="B56" s="15" t="s">
        <v>76</v>
      </c>
      <c r="C56" s="28">
        <v>7</v>
      </c>
      <c r="D56" s="29">
        <v>1</v>
      </c>
      <c r="E56" s="45">
        <v>1000</v>
      </c>
      <c r="F56" s="30">
        <v>1</v>
      </c>
      <c r="H56" s="20"/>
      <c r="I56" s="20"/>
      <c r="J56" s="20"/>
      <c r="K56" s="20"/>
      <c r="L56" s="20"/>
      <c r="M56" s="20"/>
      <c r="N56" s="20"/>
    </row>
    <row r="57" spans="1:14" ht="17.25" customHeight="1" x14ac:dyDescent="0.25">
      <c r="A57" s="14" t="s">
        <v>31</v>
      </c>
      <c r="B57" s="15" t="s">
        <v>60</v>
      </c>
      <c r="C57" s="28">
        <v>2</v>
      </c>
      <c r="D57" s="29">
        <v>3</v>
      </c>
      <c r="E57" s="45">
        <v>3000</v>
      </c>
      <c r="F57" s="30">
        <v>2</v>
      </c>
      <c r="H57" s="20"/>
      <c r="I57" s="20"/>
      <c r="J57" s="20"/>
      <c r="K57" s="20"/>
      <c r="L57" s="20"/>
      <c r="M57" s="20"/>
      <c r="N57" s="20"/>
    </row>
    <row r="58" spans="1:14" ht="17.25" customHeight="1" x14ac:dyDescent="0.25">
      <c r="A58" s="14" t="s">
        <v>32</v>
      </c>
      <c r="B58" s="15" t="s">
        <v>60</v>
      </c>
      <c r="C58" s="28">
        <v>1</v>
      </c>
      <c r="D58" s="29">
        <v>4</v>
      </c>
      <c r="E58" s="45">
        <v>4000</v>
      </c>
      <c r="F58" s="30">
        <v>2</v>
      </c>
      <c r="H58" s="20"/>
      <c r="I58" s="20"/>
      <c r="J58" s="20"/>
      <c r="K58" s="20"/>
      <c r="L58" s="20"/>
      <c r="M58" s="20"/>
      <c r="N58" s="20"/>
    </row>
    <row r="59" spans="1:14" ht="17.25" customHeight="1" x14ac:dyDescent="0.25">
      <c r="A59" s="14" t="s">
        <v>33</v>
      </c>
      <c r="B59" s="15" t="s">
        <v>77</v>
      </c>
      <c r="C59" s="28">
        <v>1</v>
      </c>
      <c r="D59" s="29">
        <v>5</v>
      </c>
      <c r="E59" s="45">
        <v>5000</v>
      </c>
      <c r="F59" s="30">
        <v>3</v>
      </c>
      <c r="H59" s="20"/>
      <c r="I59" s="20"/>
      <c r="J59" s="20"/>
      <c r="K59" s="20"/>
      <c r="L59" s="20"/>
      <c r="M59" s="20"/>
      <c r="N59" s="20"/>
    </row>
    <row r="60" spans="1:14" ht="17.25" customHeight="1" x14ac:dyDescent="0.25">
      <c r="A60" s="14" t="s">
        <v>61</v>
      </c>
      <c r="B60" s="15" t="s">
        <v>74</v>
      </c>
      <c r="C60" s="28">
        <v>1</v>
      </c>
      <c r="D60" s="29">
        <v>1</v>
      </c>
      <c r="E60" s="45">
        <v>1000</v>
      </c>
      <c r="F60" s="30">
        <v>1</v>
      </c>
      <c r="H60" s="20"/>
      <c r="I60" s="20"/>
      <c r="J60" s="20"/>
      <c r="K60" s="20"/>
      <c r="L60" s="20"/>
      <c r="M60" s="20"/>
      <c r="N60" s="20"/>
    </row>
    <row r="61" spans="1:14" ht="17.25" customHeight="1" x14ac:dyDescent="0.25">
      <c r="A61" s="14" t="s">
        <v>62</v>
      </c>
      <c r="B61" s="15" t="s">
        <v>3</v>
      </c>
      <c r="C61" s="28">
        <v>1</v>
      </c>
      <c r="D61" s="29">
        <v>1</v>
      </c>
      <c r="E61" s="45">
        <v>1000</v>
      </c>
      <c r="F61" s="30">
        <v>1</v>
      </c>
      <c r="H61" s="20"/>
      <c r="I61" s="20"/>
      <c r="J61" s="20"/>
      <c r="K61" s="20"/>
      <c r="L61" s="20"/>
      <c r="M61" s="20"/>
      <c r="N61" s="20"/>
    </row>
    <row r="62" spans="1:14" ht="25.5" x14ac:dyDescent="0.25">
      <c r="A62" s="14" t="s">
        <v>63</v>
      </c>
      <c r="B62" s="15" t="s">
        <v>4</v>
      </c>
      <c r="C62" s="28">
        <v>1</v>
      </c>
      <c r="D62" s="29">
        <v>1</v>
      </c>
      <c r="E62" s="45">
        <v>1000</v>
      </c>
      <c r="F62" s="30">
        <v>0</v>
      </c>
      <c r="H62" s="20"/>
      <c r="I62" s="20"/>
      <c r="J62" s="20"/>
      <c r="K62" s="20"/>
      <c r="L62" s="20"/>
      <c r="M62" s="20"/>
      <c r="N62" s="20"/>
    </row>
    <row r="63" spans="1:14" x14ac:dyDescent="0.25">
      <c r="A63" s="16" t="s">
        <v>40</v>
      </c>
      <c r="C63" s="35" t="s">
        <v>70</v>
      </c>
      <c r="H63" s="20"/>
      <c r="I63" s="20"/>
      <c r="J63" s="20"/>
      <c r="K63" s="20"/>
      <c r="L63" s="20"/>
      <c r="M63" s="20"/>
      <c r="N63" s="20"/>
    </row>
    <row r="64" spans="1:14" ht="15" thickBot="1" x14ac:dyDescent="0.3">
      <c r="A64" s="17" t="s">
        <v>19</v>
      </c>
      <c r="H64" s="20"/>
      <c r="I64" s="20"/>
      <c r="J64" s="20"/>
      <c r="K64" s="20"/>
      <c r="L64" s="20"/>
      <c r="M64" s="20"/>
      <c r="N64" s="20"/>
    </row>
    <row r="65" spans="1:14" s="18" customFormat="1" ht="25.5" x14ac:dyDescent="0.25">
      <c r="A65" s="4"/>
      <c r="B65" s="31" t="s">
        <v>43</v>
      </c>
      <c r="C65" s="32" t="s">
        <v>81</v>
      </c>
      <c r="D65" s="32" t="s">
        <v>20</v>
      </c>
      <c r="E65" s="32" t="s">
        <v>21</v>
      </c>
      <c r="F65" s="33" t="s">
        <v>22</v>
      </c>
      <c r="H65" s="20"/>
      <c r="I65" s="20"/>
      <c r="J65" s="20"/>
      <c r="K65" s="20"/>
      <c r="L65" s="20"/>
      <c r="M65" s="20"/>
      <c r="N65" s="20"/>
    </row>
    <row r="66" spans="1:14" ht="26.25" customHeight="1" thickBot="1" x14ac:dyDescent="0.3">
      <c r="B66" s="46" t="s">
        <v>42</v>
      </c>
      <c r="C66" s="41"/>
      <c r="D66" s="19"/>
      <c r="E66" s="42">
        <f>+C66*D66/100</f>
        <v>0</v>
      </c>
      <c r="F66" s="43">
        <f>+C66+E66</f>
        <v>0</v>
      </c>
    </row>
    <row r="67" spans="1:14" x14ac:dyDescent="0.25">
      <c r="E67" s="34"/>
      <c r="F67" s="36" t="str">
        <f>+A53</f>
        <v>4. sklop: primorsko območje</v>
      </c>
    </row>
    <row r="68" spans="1:14" ht="15" x14ac:dyDescent="0.25">
      <c r="A68" s="8" t="s">
        <v>67</v>
      </c>
    </row>
    <row r="69" spans="1:14" x14ac:dyDescent="0.25">
      <c r="A69" s="17" t="s">
        <v>23</v>
      </c>
      <c r="F69" s="22"/>
    </row>
    <row r="70" spans="1:14" ht="24" customHeight="1" x14ac:dyDescent="0.25">
      <c r="A70" s="26" t="s">
        <v>6</v>
      </c>
      <c r="B70" s="27" t="s">
        <v>47</v>
      </c>
      <c r="C70" s="13" t="s">
        <v>7</v>
      </c>
      <c r="D70" s="13" t="s">
        <v>45</v>
      </c>
      <c r="E70" s="13" t="s">
        <v>83</v>
      </c>
      <c r="F70" s="13" t="s">
        <v>8</v>
      </c>
    </row>
    <row r="71" spans="1:14" ht="18.75" customHeight="1" x14ac:dyDescent="0.25">
      <c r="A71" s="14" t="s">
        <v>34</v>
      </c>
      <c r="B71" s="15" t="s">
        <v>65</v>
      </c>
      <c r="C71" s="28">
        <v>1</v>
      </c>
      <c r="D71" s="29">
        <v>4</v>
      </c>
      <c r="E71" s="45">
        <v>4000</v>
      </c>
      <c r="F71" s="30">
        <v>2</v>
      </c>
    </row>
    <row r="72" spans="1:14" ht="25.5" x14ac:dyDescent="0.25">
      <c r="A72" s="14" t="s">
        <v>35</v>
      </c>
      <c r="B72" s="15" t="s">
        <v>5</v>
      </c>
      <c r="C72" s="28">
        <v>1</v>
      </c>
      <c r="D72" s="29">
        <v>5</v>
      </c>
      <c r="E72" s="45">
        <v>5000</v>
      </c>
      <c r="F72" s="30">
        <v>4</v>
      </c>
    </row>
    <row r="73" spans="1:14" x14ac:dyDescent="0.25">
      <c r="A73" s="17" t="s">
        <v>41</v>
      </c>
    </row>
    <row r="74" spans="1:14" ht="15" thickBot="1" x14ac:dyDescent="0.3">
      <c r="A74" s="17" t="s">
        <v>87</v>
      </c>
    </row>
    <row r="75" spans="1:14" s="18" customFormat="1" ht="25.5" x14ac:dyDescent="0.25">
      <c r="A75" s="4"/>
      <c r="B75" s="31" t="s">
        <v>43</v>
      </c>
      <c r="C75" s="32" t="s">
        <v>81</v>
      </c>
      <c r="D75" s="32" t="s">
        <v>20</v>
      </c>
      <c r="E75" s="32" t="s">
        <v>21</v>
      </c>
      <c r="F75" s="33" t="s">
        <v>22</v>
      </c>
      <c r="I75" s="20"/>
      <c r="J75"/>
      <c r="K75"/>
      <c r="L75"/>
      <c r="M75"/>
    </row>
    <row r="76" spans="1:14" ht="24.75" customHeight="1" thickBot="1" x14ac:dyDescent="0.3">
      <c r="B76" s="46" t="s">
        <v>42</v>
      </c>
      <c r="C76" s="41"/>
      <c r="D76" s="19"/>
      <c r="E76" s="42">
        <f>+C76*D76/100</f>
        <v>0</v>
      </c>
      <c r="F76" s="43">
        <f>+C76+E76</f>
        <v>0</v>
      </c>
      <c r="I76" s="16"/>
      <c r="J76"/>
      <c r="K76"/>
      <c r="L76"/>
      <c r="M76"/>
    </row>
    <row r="77" spans="1:14" ht="15" x14ac:dyDescent="0.25">
      <c r="A77" s="17"/>
      <c r="E77" s="34"/>
      <c r="F77" s="36" t="str">
        <f>+A68</f>
        <v>5. sklop: dolenjsko območje</v>
      </c>
      <c r="I77" s="20"/>
      <c r="J77"/>
      <c r="K77"/>
      <c r="L77"/>
      <c r="M77"/>
    </row>
  </sheetData>
  <pageMargins left="0.70866141732283472" right="0.70866141732283472" top="0.39370078740157483" bottom="0.39370078740157483" header="0.31496062992125984" footer="0.23622047244094491"/>
  <pageSetup paperSize="9" scale="57" orientation="portrait" r:id="rId1"/>
  <headerFooter>
    <oddHeader>&amp;RMORS 8/2021-ODP</oddHeader>
    <oddFooter>&amp;Lizpis: &amp;D&amp;C&amp;F&amp;R&amp;A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CENE-CENIK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FALEŽ Marjetka</dc:creator>
  <cp:lastModifiedBy>KORDIŠ Marjetka</cp:lastModifiedBy>
  <cp:lastPrinted>2021-02-11T08:00:28Z</cp:lastPrinted>
  <dcterms:created xsi:type="dcterms:W3CDTF">2021-02-02T13:17:02Z</dcterms:created>
  <dcterms:modified xsi:type="dcterms:W3CDTF">2021-03-01T08:05:29Z</dcterms:modified>
</cp:coreProperties>
</file>